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01ef480c58fb10/Desktop/CORSO AMMINISTRATORI 19 FEBBRAIO 2025/REGOLAMENTO E TABELLE MILLESIMALI/"/>
    </mc:Choice>
  </mc:AlternateContent>
  <xr:revisionPtr revIDLastSave="0" documentId="13_ncr:1_{75287B84-6BCB-48F5-B6A1-13E8470F88C5}" xr6:coauthVersionLast="47" xr6:coauthVersionMax="47" xr10:uidLastSave="{00000000-0000-0000-0000-000000000000}"/>
  <bookViews>
    <workbookView xWindow="-120" yWindow="-120" windowWidth="29040" windowHeight="15840" activeTab="1" xr2:uid="{81C93524-E193-4CAE-8A8B-54A239B3FF54}"/>
  </bookViews>
  <sheets>
    <sheet name="ASCENSORI RIPARTO SPESE 1124  " sheetId="4" r:id="rId1"/>
    <sheet name="ASCENSORI 1124 METODO 2" sheetId="5" r:id="rId2"/>
  </sheets>
  <definedNames>
    <definedName name="_xlnm.Print_Area" localSheetId="1">'ASCENSORI 1124 METODO 2'!$A$1:$G$108</definedName>
    <definedName name="_xlnm.Print_Area" localSheetId="0">'ASCENSORI RIPARTO SPESE 1124  '!$A$4:$G$96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5" l="1"/>
  <c r="J3" i="5"/>
  <c r="K3" i="5" s="1"/>
  <c r="E3" i="5" s="1"/>
  <c r="C4" i="5"/>
  <c r="J4" i="5"/>
  <c r="K4" i="5" s="1"/>
  <c r="C5" i="5"/>
  <c r="J5" i="5"/>
  <c r="K5" i="5"/>
  <c r="E8" i="5" s="1"/>
  <c r="C6" i="5"/>
  <c r="J6" i="5"/>
  <c r="K6" i="5" s="1"/>
  <c r="C7" i="5"/>
  <c r="J7" i="5"/>
  <c r="K7" i="5"/>
  <c r="E12" i="5" s="1"/>
  <c r="C8" i="5"/>
  <c r="F8" i="5" s="1"/>
  <c r="G8" i="5" s="1"/>
  <c r="J8" i="5"/>
  <c r="K8" i="5" s="1"/>
  <c r="E14" i="5" s="1"/>
  <c r="C9" i="5"/>
  <c r="J9" i="5"/>
  <c r="K9" i="5" s="1"/>
  <c r="C10" i="5"/>
  <c r="J10" i="5"/>
  <c r="K10" i="5"/>
  <c r="E18" i="5" s="1"/>
  <c r="C11" i="5"/>
  <c r="I11" i="5"/>
  <c r="L11" i="5"/>
  <c r="C12" i="5"/>
  <c r="F12" i="5" s="1"/>
  <c r="G12" i="5" s="1"/>
  <c r="C13" i="5"/>
  <c r="C14" i="5"/>
  <c r="F14" i="5" s="1"/>
  <c r="G14" i="5" s="1"/>
  <c r="C15" i="5"/>
  <c r="C16" i="5"/>
  <c r="C17" i="5"/>
  <c r="C18" i="5"/>
  <c r="B19" i="5"/>
  <c r="D19" i="5"/>
  <c r="C53" i="5"/>
  <c r="J53" i="5"/>
  <c r="K53" i="5" s="1"/>
  <c r="E53" i="5" s="1"/>
  <c r="F53" i="5" s="1"/>
  <c r="G53" i="5" s="1"/>
  <c r="C54" i="5"/>
  <c r="J54" i="5"/>
  <c r="K54" i="5" s="1"/>
  <c r="C55" i="5"/>
  <c r="J55" i="5"/>
  <c r="K55" i="5" s="1"/>
  <c r="C56" i="5"/>
  <c r="J56" i="5"/>
  <c r="K56" i="5" s="1"/>
  <c r="C57" i="5"/>
  <c r="J57" i="5"/>
  <c r="K57" i="5"/>
  <c r="E67" i="5" s="1"/>
  <c r="C58" i="5"/>
  <c r="J58" i="5"/>
  <c r="K58" i="5" s="1"/>
  <c r="C59" i="5"/>
  <c r="J59" i="5"/>
  <c r="K59" i="5"/>
  <c r="E71" i="5" s="1"/>
  <c r="C60" i="5"/>
  <c r="J60" i="5"/>
  <c r="K60" i="5" s="1"/>
  <c r="E73" i="5" s="1"/>
  <c r="C61" i="5"/>
  <c r="I61" i="5"/>
  <c r="L61" i="5"/>
  <c r="C62" i="5"/>
  <c r="C63" i="5"/>
  <c r="C64" i="5"/>
  <c r="C65" i="5"/>
  <c r="C66" i="5"/>
  <c r="E66" i="5"/>
  <c r="F66" i="5" s="1"/>
  <c r="G66" i="5" s="1"/>
  <c r="C67" i="5"/>
  <c r="F67" i="5" s="1"/>
  <c r="G67" i="5" s="1"/>
  <c r="C68" i="5"/>
  <c r="C69" i="5"/>
  <c r="C70" i="5"/>
  <c r="C71" i="5"/>
  <c r="F71" i="5" s="1"/>
  <c r="G71" i="5" s="1"/>
  <c r="C72" i="5"/>
  <c r="C73" i="5"/>
  <c r="F73" i="5" s="1"/>
  <c r="G73" i="5" s="1"/>
  <c r="B74" i="5"/>
  <c r="D74" i="5"/>
  <c r="C58" i="4"/>
  <c r="E58" i="4" s="1"/>
  <c r="C42" i="4"/>
  <c r="E42" i="4" s="1"/>
  <c r="C43" i="4"/>
  <c r="E43" i="4" s="1"/>
  <c r="C44" i="4"/>
  <c r="E44" i="4" s="1"/>
  <c r="C45" i="4"/>
  <c r="E45" i="4" s="1"/>
  <c r="C46" i="4"/>
  <c r="E46" i="4" s="1"/>
  <c r="C47" i="4"/>
  <c r="E47" i="4" s="1"/>
  <c r="C48" i="4"/>
  <c r="E48" i="4" s="1"/>
  <c r="C49" i="4"/>
  <c r="E49" i="4" s="1"/>
  <c r="C50" i="4"/>
  <c r="E50" i="4" s="1"/>
  <c r="C51" i="4"/>
  <c r="E51" i="4" s="1"/>
  <c r="C52" i="4"/>
  <c r="E52" i="4" s="1"/>
  <c r="C53" i="4"/>
  <c r="E53" i="4" s="1"/>
  <c r="C54" i="4"/>
  <c r="E54" i="4" s="1"/>
  <c r="C55" i="4"/>
  <c r="E55" i="4" s="1"/>
  <c r="C56" i="4"/>
  <c r="E56" i="4" s="1"/>
  <c r="C57" i="4"/>
  <c r="E57" i="4" s="1"/>
  <c r="C59" i="4"/>
  <c r="E59" i="4" s="1"/>
  <c r="C60" i="4"/>
  <c r="E60" i="4" s="1"/>
  <c r="C61" i="4"/>
  <c r="E61" i="4" s="1"/>
  <c r="C41" i="4"/>
  <c r="E41" i="4" s="1"/>
  <c r="C7" i="4"/>
  <c r="E7" i="4" s="1"/>
  <c r="C8" i="4"/>
  <c r="E8" i="4" s="1"/>
  <c r="C9" i="4"/>
  <c r="E9" i="4" s="1"/>
  <c r="C10" i="4"/>
  <c r="E10" i="4" s="1"/>
  <c r="F10" i="4" s="1"/>
  <c r="G10" i="4" s="1"/>
  <c r="C11" i="4"/>
  <c r="E11" i="4" s="1"/>
  <c r="C12" i="4"/>
  <c r="E12" i="4" s="1"/>
  <c r="C13" i="4"/>
  <c r="E13" i="4" s="1"/>
  <c r="C14" i="4"/>
  <c r="E14" i="4" s="1"/>
  <c r="C15" i="4"/>
  <c r="E15" i="4" s="1"/>
  <c r="C16" i="4"/>
  <c r="E16" i="4" s="1"/>
  <c r="C17" i="4"/>
  <c r="E17" i="4" s="1"/>
  <c r="C18" i="4"/>
  <c r="C19" i="4"/>
  <c r="E19" i="4" s="1"/>
  <c r="C20" i="4"/>
  <c r="E20" i="4" s="1"/>
  <c r="C21" i="4"/>
  <c r="E21" i="4" s="1"/>
  <c r="C6" i="4"/>
  <c r="E6" i="4" s="1"/>
  <c r="B62" i="4"/>
  <c r="B22" i="4"/>
  <c r="F64" i="5" l="1"/>
  <c r="G64" i="5" s="1"/>
  <c r="F72" i="5"/>
  <c r="G72" i="5" s="1"/>
  <c r="F56" i="5"/>
  <c r="G56" i="5" s="1"/>
  <c r="F65" i="5"/>
  <c r="G65" i="5" s="1"/>
  <c r="F57" i="5"/>
  <c r="G57" i="5" s="1"/>
  <c r="F70" i="5"/>
  <c r="G70" i="5" s="1"/>
  <c r="F3" i="5"/>
  <c r="G3" i="5" s="1"/>
  <c r="F18" i="5"/>
  <c r="G18" i="5" s="1"/>
  <c r="E65" i="5"/>
  <c r="E57" i="5"/>
  <c r="E58" i="5"/>
  <c r="F58" i="5" s="1"/>
  <c r="G58" i="5" s="1"/>
  <c r="E64" i="5"/>
  <c r="E63" i="5"/>
  <c r="F63" i="5" s="1"/>
  <c r="G63" i="5" s="1"/>
  <c r="F4" i="5"/>
  <c r="G4" i="5" s="1"/>
  <c r="E55" i="5"/>
  <c r="F55" i="5" s="1"/>
  <c r="G55" i="5" s="1"/>
  <c r="E9" i="5"/>
  <c r="F9" i="5" s="1"/>
  <c r="G9" i="5" s="1"/>
  <c r="E72" i="5"/>
  <c r="E4" i="5"/>
  <c r="E7" i="5"/>
  <c r="F7" i="5" s="1"/>
  <c r="G7" i="5" s="1"/>
  <c r="E6" i="5"/>
  <c r="F6" i="5" s="1"/>
  <c r="G6" i="5" s="1"/>
  <c r="E11" i="5"/>
  <c r="F11" i="5" s="1"/>
  <c r="G11" i="5" s="1"/>
  <c r="E10" i="5"/>
  <c r="F10" i="5" s="1"/>
  <c r="G10" i="5" s="1"/>
  <c r="E16" i="5"/>
  <c r="F16" i="5" s="1"/>
  <c r="G16" i="5" s="1"/>
  <c r="E17" i="5"/>
  <c r="F17" i="5" s="1"/>
  <c r="G17" i="5" s="1"/>
  <c r="C19" i="5"/>
  <c r="E56" i="5"/>
  <c r="E54" i="5"/>
  <c r="F54" i="5" s="1"/>
  <c r="G54" i="5" s="1"/>
  <c r="C74" i="5"/>
  <c r="E60" i="5"/>
  <c r="F60" i="5" s="1"/>
  <c r="G60" i="5" s="1"/>
  <c r="K61" i="5"/>
  <c r="E59" i="5"/>
  <c r="F59" i="5" s="1"/>
  <c r="G59" i="5" s="1"/>
  <c r="E61" i="5"/>
  <c r="F61" i="5" s="1"/>
  <c r="G61" i="5" s="1"/>
  <c r="E70" i="5"/>
  <c r="E68" i="5"/>
  <c r="F68" i="5" s="1"/>
  <c r="G68" i="5" s="1"/>
  <c r="E69" i="5"/>
  <c r="F69" i="5" s="1"/>
  <c r="G69" i="5" s="1"/>
  <c r="K11" i="5"/>
  <c r="E62" i="5"/>
  <c r="F62" i="5" s="1"/>
  <c r="G62" i="5" s="1"/>
  <c r="E13" i="5"/>
  <c r="F13" i="5" s="1"/>
  <c r="G13" i="5" s="1"/>
  <c r="E5" i="5"/>
  <c r="F5" i="5" s="1"/>
  <c r="G5" i="5" s="1"/>
  <c r="E15" i="5"/>
  <c r="F15" i="5" s="1"/>
  <c r="G15" i="5" s="1"/>
  <c r="F57" i="4"/>
  <c r="G57" i="4" s="1"/>
  <c r="F51" i="4"/>
  <c r="G51" i="4" s="1"/>
  <c r="F45" i="4"/>
  <c r="G45" i="4" s="1"/>
  <c r="F16" i="4"/>
  <c r="G16" i="4" s="1"/>
  <c r="F11" i="4"/>
  <c r="G11" i="4" s="1"/>
  <c r="F41" i="4"/>
  <c r="F56" i="4"/>
  <c r="G56" i="4" s="1"/>
  <c r="F50" i="4"/>
  <c r="G50" i="4" s="1"/>
  <c r="F44" i="4"/>
  <c r="G44" i="4" s="1"/>
  <c r="F61" i="4"/>
  <c r="G61" i="4" s="1"/>
  <c r="F55" i="4"/>
  <c r="G55" i="4" s="1"/>
  <c r="F49" i="4"/>
  <c r="G49" i="4" s="1"/>
  <c r="F43" i="4"/>
  <c r="G43" i="4" s="1"/>
  <c r="F60" i="4"/>
  <c r="G60" i="4" s="1"/>
  <c r="F54" i="4"/>
  <c r="G54" i="4" s="1"/>
  <c r="F48" i="4"/>
  <c r="G48" i="4" s="1"/>
  <c r="F42" i="4"/>
  <c r="G42" i="4" s="1"/>
  <c r="F6" i="4"/>
  <c r="G6" i="4" s="1"/>
  <c r="F59" i="4"/>
  <c r="G59" i="4" s="1"/>
  <c r="F53" i="4"/>
  <c r="G53" i="4" s="1"/>
  <c r="F47" i="4"/>
  <c r="G47" i="4" s="1"/>
  <c r="F17" i="4"/>
  <c r="G17" i="4" s="1"/>
  <c r="F58" i="4"/>
  <c r="G58" i="4" s="1"/>
  <c r="F52" i="4"/>
  <c r="G52" i="4" s="1"/>
  <c r="F46" i="4"/>
  <c r="G46" i="4" s="1"/>
  <c r="F21" i="4"/>
  <c r="G21" i="4" s="1"/>
  <c r="F15" i="4"/>
  <c r="G15" i="4" s="1"/>
  <c r="F9" i="4"/>
  <c r="G9" i="4" s="1"/>
  <c r="F20" i="4"/>
  <c r="G20" i="4" s="1"/>
  <c r="F8" i="4"/>
  <c r="G8" i="4" s="1"/>
  <c r="F19" i="4"/>
  <c r="G19" i="4" s="1"/>
  <c r="F13" i="4"/>
  <c r="G13" i="4" s="1"/>
  <c r="F7" i="4"/>
  <c r="G7" i="4" s="1"/>
  <c r="F14" i="4"/>
  <c r="G14" i="4" s="1"/>
  <c r="F12" i="4"/>
  <c r="G12" i="4" s="1"/>
  <c r="C22" i="4"/>
  <c r="C62" i="4"/>
  <c r="E18" i="4"/>
  <c r="G74" i="5" l="1"/>
  <c r="E74" i="5"/>
  <c r="F74" i="5" s="1"/>
  <c r="E19" i="5"/>
  <c r="F19" i="5" s="1"/>
  <c r="G19" i="5" s="1"/>
  <c r="G41" i="4"/>
  <c r="G62" i="4" s="1"/>
  <c r="F62" i="4"/>
  <c r="F18" i="4"/>
  <c r="F22" i="4" l="1"/>
  <c r="G18" i="4"/>
  <c r="G22" i="4" s="1"/>
</calcChain>
</file>

<file path=xl/sharedStrings.xml><?xml version="1.0" encoding="utf-8"?>
<sst xmlns="http://schemas.openxmlformats.org/spreadsheetml/2006/main" count="78" uniqueCount="29">
  <si>
    <t>CONDOMINO</t>
  </si>
  <si>
    <t>TOTALE</t>
  </si>
  <si>
    <t>SCALA A</t>
  </si>
  <si>
    <t>MM PROPRIETA'</t>
  </si>
  <si>
    <t>SCALA B</t>
  </si>
  <si>
    <t>PIANO</t>
  </si>
  <si>
    <t>LEGENDA:</t>
  </si>
  <si>
    <t>TABELLA 1</t>
  </si>
  <si>
    <t>TABELLA 2</t>
  </si>
  <si>
    <t>TABELLA 3</t>
  </si>
  <si>
    <t>MM ASCENSORE SCALA A</t>
  </si>
  <si>
    <t>EX ART. 1124 C.C.</t>
  </si>
  <si>
    <t>TABELLA 1: 50% MM PROPRIETA'</t>
  </si>
  <si>
    <t>MM ASCENSORE SCALA B</t>
  </si>
  <si>
    <t>TABELLA MILLESIMALE RIPARTZIONE SPESE EX ART. 1124 C.C.</t>
  </si>
  <si>
    <t>TABELLA 2: 50% MM PROPRIETA' MOLTIPLICATO PER IL NUMERO D'ORDINE DI ALTEZZA DEL PIANO</t>
  </si>
  <si>
    <t>TABELLA 3: SOMMATORIA MM TABELLA 1 + TABELLA 2</t>
  </si>
  <si>
    <t>EDIFICIO</t>
  </si>
  <si>
    <t>PIANO SCALA B</t>
  </si>
  <si>
    <t xml:space="preserve">MM SPESA </t>
  </si>
  <si>
    <t>N. PIANO / 28</t>
  </si>
  <si>
    <t>N. PIANI</t>
  </si>
  <si>
    <t>50% MM</t>
  </si>
  <si>
    <t xml:space="preserve">50% MM </t>
  </si>
  <si>
    <t>PIANO SCALA A</t>
  </si>
  <si>
    <t>TABELLA 1: SOMMATORIA 50% MM SCALA A + 50% MM PIANO SCALA A</t>
  </si>
  <si>
    <t>50% MM PIANO SCALA A: MILLESIMI DI PIANO ATTRIBUITI PROPORZIONALMENTE A OGNI UNITA' IMMOBILIARE SITA AL MEDESIMO PIANO</t>
  </si>
  <si>
    <t>50% MM PIANO SCALA B: MILLESIMI DI PIANO ATTRIBUITI PROPORZIONALMENTE A OGNI UNITA' IMMOBILIARE SITA AL MEDESIMO PIANO</t>
  </si>
  <si>
    <t>TABELLA 1: SOMMATORIA 50% MM SCALA B + 50% MM PIANO SCALA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</si>
</sst>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00_-;\-* #,##0.0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6" xfId="0" applyFill="1" applyBorder="1"/>
    <xf numFmtId="0" fontId="0" fillId="3" borderId="9" xfId="0" applyFill="1" applyBorder="1"/>
    <xf numFmtId="0" fontId="0" fillId="4" borderId="1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43" fontId="0" fillId="4" borderId="15" xfId="1" applyFont="1" applyFill="1" applyBorder="1" applyAlignment="1">
      <alignment horizontal="right"/>
    </xf>
    <xf numFmtId="43" fontId="0" fillId="4" borderId="5" xfId="1" applyFont="1" applyFill="1" applyBorder="1" applyAlignment="1">
      <alignment horizontal="right"/>
    </xf>
    <xf numFmtId="43" fontId="0" fillId="4" borderId="10" xfId="1" applyFont="1" applyFill="1" applyBorder="1" applyAlignment="1">
      <alignment horizontal="right"/>
    </xf>
    <xf numFmtId="43" fontId="0" fillId="4" borderId="12" xfId="1" applyFont="1" applyFill="1" applyBorder="1" applyAlignment="1">
      <alignment horizontal="right"/>
    </xf>
    <xf numFmtId="43" fontId="0" fillId="4" borderId="14" xfId="1" applyFont="1" applyFill="1" applyBorder="1" applyAlignment="1">
      <alignment horizontal="right"/>
    </xf>
    <xf numFmtId="164" fontId="0" fillId="4" borderId="2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164" fontId="0" fillId="4" borderId="16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4" borderId="15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4" borderId="14" xfId="0" applyNumberFormat="1" applyFill="1" applyBorder="1" applyAlignment="1">
      <alignment horizontal="center"/>
    </xf>
    <xf numFmtId="164" fontId="0" fillId="4" borderId="14" xfId="0" applyNumberFormat="1" applyFill="1" applyBorder="1"/>
    <xf numFmtId="164" fontId="0" fillId="4" borderId="17" xfId="0" applyNumberFormat="1" applyFill="1" applyBorder="1" applyAlignment="1">
      <alignment horizontal="center"/>
    </xf>
    <xf numFmtId="164" fontId="0" fillId="2" borderId="17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43" fontId="0" fillId="4" borderId="13" xfId="1" applyFont="1" applyFill="1" applyBorder="1" applyAlignment="1">
      <alignment horizontal="right"/>
    </xf>
    <xf numFmtId="43" fontId="0" fillId="4" borderId="18" xfId="1" applyFont="1" applyFill="1" applyBorder="1" applyAlignment="1">
      <alignment horizontal="right"/>
    </xf>
    <xf numFmtId="43" fontId="0" fillId="4" borderId="19" xfId="1" applyFont="1" applyFill="1" applyBorder="1" applyAlignment="1">
      <alignment horizontal="right"/>
    </xf>
    <xf numFmtId="164" fontId="0" fillId="2" borderId="14" xfId="0" applyNumberFormat="1" applyFill="1" applyBorder="1"/>
    <xf numFmtId="164" fontId="0" fillId="4" borderId="18" xfId="0" applyNumberFormat="1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43" fontId="0" fillId="4" borderId="17" xfId="1" applyFont="1" applyFill="1" applyBorder="1" applyAlignment="1">
      <alignment horizontal="right"/>
    </xf>
    <xf numFmtId="0" fontId="2" fillId="0" borderId="0" xfId="0" applyFont="1"/>
    <xf numFmtId="164" fontId="0" fillId="0" borderId="14" xfId="0" applyNumberFormat="1" applyBorder="1"/>
    <xf numFmtId="0" fontId="0" fillId="0" borderId="20" xfId="0" applyBorder="1" applyAlignment="1">
      <alignment horizontal="center"/>
    </xf>
    <xf numFmtId="43" fontId="0" fillId="0" borderId="20" xfId="1" applyFont="1" applyBorder="1" applyAlignment="1">
      <alignment horizontal="right"/>
    </xf>
    <xf numFmtId="0" fontId="0" fillId="0" borderId="9" xfId="0" applyBorder="1"/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43" fontId="0" fillId="0" borderId="14" xfId="1" applyFont="1" applyBorder="1" applyAlignment="1">
      <alignment horizontal="right"/>
    </xf>
    <xf numFmtId="0" fontId="0" fillId="0" borderId="6" xfId="0" applyBorder="1"/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43" fontId="0" fillId="0" borderId="10" xfId="1" applyFon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43" fontId="0" fillId="0" borderId="15" xfId="1" applyFont="1" applyBorder="1" applyAlignment="1">
      <alignment horizontal="right"/>
    </xf>
    <xf numFmtId="43" fontId="0" fillId="0" borderId="20" xfId="1" applyFont="1" applyBorder="1"/>
    <xf numFmtId="0" fontId="0" fillId="0" borderId="20" xfId="0" applyBorder="1"/>
    <xf numFmtId="43" fontId="0" fillId="0" borderId="14" xfId="1" applyFont="1" applyBorder="1"/>
    <xf numFmtId="165" fontId="0" fillId="0" borderId="14" xfId="1" applyNumberFormat="1" applyFont="1" applyBorder="1"/>
    <xf numFmtId="0" fontId="0" fillId="0" borderId="14" xfId="0" applyBorder="1"/>
    <xf numFmtId="43" fontId="0" fillId="0" borderId="15" xfId="1" applyFont="1" applyBorder="1"/>
    <xf numFmtId="165" fontId="0" fillId="0" borderId="15" xfId="1" applyNumberFormat="1" applyFont="1" applyBorder="1"/>
    <xf numFmtId="0" fontId="0" fillId="0" borderId="15" xfId="0" applyBorder="1"/>
    <xf numFmtId="43" fontId="0" fillId="0" borderId="13" xfId="1" applyFont="1" applyBorder="1"/>
    <xf numFmtId="165" fontId="0" fillId="0" borderId="13" xfId="1" applyNumberFormat="1" applyFont="1" applyBorder="1"/>
    <xf numFmtId="0" fontId="0" fillId="0" borderId="13" xfId="0" applyBorder="1"/>
    <xf numFmtId="16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43" fontId="0" fillId="0" borderId="13" xfId="1" applyFont="1" applyBorder="1" applyAlignment="1">
      <alignment horizontal="right"/>
    </xf>
    <xf numFmtId="0" fontId="0" fillId="0" borderId="1" xfId="0" applyBorder="1"/>
    <xf numFmtId="164" fontId="0" fillId="0" borderId="20" xfId="0" applyNumberFormat="1" applyBorder="1"/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9AFE-CC7D-4CDF-AFDD-814A30AC14F6}">
  <dimension ref="A1:G67"/>
  <sheetViews>
    <sheetView zoomScaleNormal="100" workbookViewId="0">
      <selection activeCell="G23" sqref="G23"/>
    </sheetView>
  </sheetViews>
  <sheetFormatPr defaultRowHeight="15" x14ac:dyDescent="0.25"/>
  <cols>
    <col min="1" max="1" width="24.42578125" customWidth="1"/>
    <col min="2" max="2" width="16.85546875" customWidth="1"/>
    <col min="3" max="3" width="14.42578125" customWidth="1"/>
    <col min="4" max="4" width="8.140625" customWidth="1"/>
    <col min="5" max="5" width="13.140625" customWidth="1"/>
    <col min="6" max="6" width="15.28515625" customWidth="1"/>
    <col min="7" max="7" width="25.140625" customWidth="1"/>
    <col min="8" max="8" width="22.7109375" customWidth="1"/>
    <col min="9" max="9" width="24.5703125" customWidth="1"/>
  </cols>
  <sheetData>
    <row r="1" spans="1:7" ht="21" x14ac:dyDescent="0.35">
      <c r="A1" s="43" t="s">
        <v>14</v>
      </c>
    </row>
    <row r="3" spans="1:7" ht="15.75" thickBot="1" x14ac:dyDescent="0.3"/>
    <row r="4" spans="1:7" x14ac:dyDescent="0.25">
      <c r="A4" s="8" t="s">
        <v>0</v>
      </c>
      <c r="B4" s="11" t="s">
        <v>3</v>
      </c>
      <c r="C4" s="12" t="s">
        <v>7</v>
      </c>
      <c r="D4" s="11" t="s">
        <v>5</v>
      </c>
      <c r="E4" s="12" t="s">
        <v>8</v>
      </c>
      <c r="F4" s="11" t="s">
        <v>9</v>
      </c>
      <c r="G4" s="3" t="s">
        <v>10</v>
      </c>
    </row>
    <row r="5" spans="1:7" ht="15.75" thickBot="1" x14ac:dyDescent="0.3">
      <c r="A5" s="9"/>
      <c r="B5" s="13" t="s">
        <v>2</v>
      </c>
      <c r="C5" s="14" t="s">
        <v>2</v>
      </c>
      <c r="D5" s="13"/>
      <c r="E5" s="14" t="s">
        <v>2</v>
      </c>
      <c r="F5" s="13" t="s">
        <v>2</v>
      </c>
      <c r="G5" s="4" t="s">
        <v>11</v>
      </c>
    </row>
    <row r="6" spans="1:7" x14ac:dyDescent="0.25">
      <c r="A6" s="76">
        <v>1</v>
      </c>
      <c r="B6" s="15">
        <v>37</v>
      </c>
      <c r="C6" s="16">
        <f>B6/2</f>
        <v>18.5</v>
      </c>
      <c r="D6" s="11">
        <v>0</v>
      </c>
      <c r="E6" s="20">
        <f>C6*D6</f>
        <v>0</v>
      </c>
      <c r="F6" s="21">
        <f>C6+E6</f>
        <v>18.5</v>
      </c>
      <c r="G6" s="5">
        <f>1000/917.5*F6</f>
        <v>20.163487738419619</v>
      </c>
    </row>
    <row r="7" spans="1:7" x14ac:dyDescent="0.25">
      <c r="A7" s="77">
        <v>2</v>
      </c>
      <c r="B7" s="17">
        <v>24</v>
      </c>
      <c r="C7" s="18">
        <f t="shared" ref="C7:C21" si="0">B7/2</f>
        <v>12</v>
      </c>
      <c r="D7" s="22">
        <v>0</v>
      </c>
      <c r="E7" s="23">
        <f t="shared" ref="E7:E21" si="1">C7*D7</f>
        <v>0</v>
      </c>
      <c r="F7" s="24">
        <f t="shared" ref="F7:F21" si="2">C7+E7</f>
        <v>12</v>
      </c>
      <c r="G7" s="6">
        <f t="shared" ref="G7:G21" si="3">1000/917.5*F7</f>
        <v>13.079019073569484</v>
      </c>
    </row>
    <row r="8" spans="1:7" x14ac:dyDescent="0.25">
      <c r="A8" s="76">
        <v>3</v>
      </c>
      <c r="B8" s="15">
        <v>27</v>
      </c>
      <c r="C8" s="16">
        <f t="shared" si="0"/>
        <v>13.5</v>
      </c>
      <c r="D8" s="25">
        <v>0</v>
      </c>
      <c r="E8" s="26">
        <f t="shared" si="1"/>
        <v>0</v>
      </c>
      <c r="F8" s="27">
        <f t="shared" si="2"/>
        <v>13.5</v>
      </c>
      <c r="G8" s="7">
        <f t="shared" si="3"/>
        <v>14.713896457765669</v>
      </c>
    </row>
    <row r="9" spans="1:7" x14ac:dyDescent="0.25">
      <c r="A9" s="77">
        <v>4</v>
      </c>
      <c r="B9" s="17">
        <v>26</v>
      </c>
      <c r="C9" s="18">
        <f t="shared" si="0"/>
        <v>13</v>
      </c>
      <c r="D9" s="22">
        <v>1</v>
      </c>
      <c r="E9" s="23">
        <f t="shared" si="1"/>
        <v>13</v>
      </c>
      <c r="F9" s="24">
        <f t="shared" si="2"/>
        <v>26</v>
      </c>
      <c r="G9" s="6">
        <f t="shared" si="3"/>
        <v>28.337874659400548</v>
      </c>
    </row>
    <row r="10" spans="1:7" x14ac:dyDescent="0.25">
      <c r="A10" s="76">
        <v>5</v>
      </c>
      <c r="B10" s="15">
        <v>32</v>
      </c>
      <c r="C10" s="16">
        <f t="shared" si="0"/>
        <v>16</v>
      </c>
      <c r="D10" s="25">
        <v>1</v>
      </c>
      <c r="E10" s="26">
        <f t="shared" si="1"/>
        <v>16</v>
      </c>
      <c r="F10" s="27">
        <f t="shared" si="2"/>
        <v>32</v>
      </c>
      <c r="G10" s="7">
        <f t="shared" si="3"/>
        <v>34.87738419618529</v>
      </c>
    </row>
    <row r="11" spans="1:7" x14ac:dyDescent="0.25">
      <c r="A11" s="77">
        <v>6</v>
      </c>
      <c r="B11" s="17">
        <v>29</v>
      </c>
      <c r="C11" s="18">
        <f t="shared" si="0"/>
        <v>14.5</v>
      </c>
      <c r="D11" s="22">
        <v>2</v>
      </c>
      <c r="E11" s="23">
        <f t="shared" si="1"/>
        <v>29</v>
      </c>
      <c r="F11" s="24">
        <f t="shared" si="2"/>
        <v>43.5</v>
      </c>
      <c r="G11" s="6">
        <f t="shared" si="3"/>
        <v>47.41144414168938</v>
      </c>
    </row>
    <row r="12" spans="1:7" x14ac:dyDescent="0.25">
      <c r="A12" s="76">
        <v>7</v>
      </c>
      <c r="B12" s="15">
        <v>22</v>
      </c>
      <c r="C12" s="16">
        <f t="shared" si="0"/>
        <v>11</v>
      </c>
      <c r="D12" s="25">
        <v>2</v>
      </c>
      <c r="E12" s="26">
        <f t="shared" si="1"/>
        <v>22</v>
      </c>
      <c r="F12" s="27">
        <f t="shared" si="2"/>
        <v>33</v>
      </c>
      <c r="G12" s="7">
        <f t="shared" si="3"/>
        <v>35.967302452316076</v>
      </c>
    </row>
    <row r="13" spans="1:7" x14ac:dyDescent="0.25">
      <c r="A13" s="77">
        <v>8</v>
      </c>
      <c r="B13" s="17">
        <v>29</v>
      </c>
      <c r="C13" s="18">
        <f t="shared" si="0"/>
        <v>14.5</v>
      </c>
      <c r="D13" s="22">
        <v>3</v>
      </c>
      <c r="E13" s="23">
        <f t="shared" si="1"/>
        <v>43.5</v>
      </c>
      <c r="F13" s="24">
        <f t="shared" si="2"/>
        <v>58</v>
      </c>
      <c r="G13" s="6">
        <f t="shared" si="3"/>
        <v>63.215258855585837</v>
      </c>
    </row>
    <row r="14" spans="1:7" x14ac:dyDescent="0.25">
      <c r="A14" s="76">
        <v>9</v>
      </c>
      <c r="B14" s="15">
        <v>29</v>
      </c>
      <c r="C14" s="16">
        <f t="shared" si="0"/>
        <v>14.5</v>
      </c>
      <c r="D14" s="25">
        <v>3</v>
      </c>
      <c r="E14" s="26">
        <f t="shared" si="1"/>
        <v>43.5</v>
      </c>
      <c r="F14" s="27">
        <f t="shared" si="2"/>
        <v>58</v>
      </c>
      <c r="G14" s="7">
        <f t="shared" si="3"/>
        <v>63.215258855585837</v>
      </c>
    </row>
    <row r="15" spans="1:7" x14ac:dyDescent="0.25">
      <c r="A15" s="77">
        <v>10</v>
      </c>
      <c r="B15" s="17">
        <v>29</v>
      </c>
      <c r="C15" s="18">
        <f t="shared" si="0"/>
        <v>14.5</v>
      </c>
      <c r="D15" s="22">
        <v>4</v>
      </c>
      <c r="E15" s="23">
        <f t="shared" si="1"/>
        <v>58</v>
      </c>
      <c r="F15" s="24">
        <f t="shared" si="2"/>
        <v>72.5</v>
      </c>
      <c r="G15" s="6">
        <f t="shared" si="3"/>
        <v>79.019073569482302</v>
      </c>
    </row>
    <row r="16" spans="1:7" x14ac:dyDescent="0.25">
      <c r="A16" s="76">
        <v>11</v>
      </c>
      <c r="B16" s="15">
        <v>22</v>
      </c>
      <c r="C16" s="16">
        <f t="shared" si="0"/>
        <v>11</v>
      </c>
      <c r="D16" s="25">
        <v>4</v>
      </c>
      <c r="E16" s="26">
        <f t="shared" si="1"/>
        <v>44</v>
      </c>
      <c r="F16" s="27">
        <f t="shared" si="2"/>
        <v>55</v>
      </c>
      <c r="G16" s="7">
        <f t="shared" si="3"/>
        <v>59.94550408719347</v>
      </c>
    </row>
    <row r="17" spans="1:7" x14ac:dyDescent="0.25">
      <c r="A17" s="77">
        <v>12</v>
      </c>
      <c r="B17" s="17">
        <v>36</v>
      </c>
      <c r="C17" s="18">
        <f t="shared" si="0"/>
        <v>18</v>
      </c>
      <c r="D17" s="22">
        <v>5</v>
      </c>
      <c r="E17" s="23">
        <f t="shared" si="1"/>
        <v>90</v>
      </c>
      <c r="F17" s="24">
        <f t="shared" si="2"/>
        <v>108</v>
      </c>
      <c r="G17" s="6">
        <f t="shared" si="3"/>
        <v>117.71117166212535</v>
      </c>
    </row>
    <row r="18" spans="1:7" x14ac:dyDescent="0.25">
      <c r="A18" s="76">
        <v>13</v>
      </c>
      <c r="B18" s="15">
        <v>23</v>
      </c>
      <c r="C18" s="16">
        <f t="shared" si="0"/>
        <v>11.5</v>
      </c>
      <c r="D18" s="25">
        <v>5</v>
      </c>
      <c r="E18" s="26">
        <f t="shared" si="1"/>
        <v>57.5</v>
      </c>
      <c r="F18" s="27">
        <f t="shared" si="2"/>
        <v>69</v>
      </c>
      <c r="G18" s="7">
        <f t="shared" si="3"/>
        <v>75.204359673024527</v>
      </c>
    </row>
    <row r="19" spans="1:7" x14ac:dyDescent="0.25">
      <c r="A19" s="77">
        <v>14</v>
      </c>
      <c r="B19" s="17">
        <v>29</v>
      </c>
      <c r="C19" s="18">
        <f t="shared" si="0"/>
        <v>14.5</v>
      </c>
      <c r="D19" s="22">
        <v>6</v>
      </c>
      <c r="E19" s="23">
        <f t="shared" si="1"/>
        <v>87</v>
      </c>
      <c r="F19" s="24">
        <f t="shared" si="2"/>
        <v>101.5</v>
      </c>
      <c r="G19" s="6">
        <f t="shared" si="3"/>
        <v>110.62670299727522</v>
      </c>
    </row>
    <row r="20" spans="1:7" x14ac:dyDescent="0.25">
      <c r="A20" s="76">
        <v>15</v>
      </c>
      <c r="B20" s="15">
        <v>22</v>
      </c>
      <c r="C20" s="16">
        <f t="shared" si="0"/>
        <v>11</v>
      </c>
      <c r="D20" s="25">
        <v>6</v>
      </c>
      <c r="E20" s="26">
        <f t="shared" si="1"/>
        <v>66</v>
      </c>
      <c r="F20" s="27">
        <f t="shared" si="2"/>
        <v>77</v>
      </c>
      <c r="G20" s="7">
        <f t="shared" si="3"/>
        <v>83.923705722070849</v>
      </c>
    </row>
    <row r="21" spans="1:7" ht="15.75" thickBot="1" x14ac:dyDescent="0.3">
      <c r="A21" s="76">
        <v>16</v>
      </c>
      <c r="B21" s="37">
        <v>35</v>
      </c>
      <c r="C21" s="38">
        <f t="shared" si="0"/>
        <v>17.5</v>
      </c>
      <c r="D21" s="13">
        <v>7</v>
      </c>
      <c r="E21" s="28">
        <f t="shared" si="1"/>
        <v>122.5</v>
      </c>
      <c r="F21" s="40">
        <f t="shared" si="2"/>
        <v>140</v>
      </c>
      <c r="G21" s="41">
        <f t="shared" si="3"/>
        <v>152.58855585831066</v>
      </c>
    </row>
    <row r="22" spans="1:7" ht="16.5" thickTop="1" thickBot="1" x14ac:dyDescent="0.3">
      <c r="A22" s="10" t="s">
        <v>1</v>
      </c>
      <c r="B22" s="19">
        <f>SUM(B6:B21)</f>
        <v>451</v>
      </c>
      <c r="C22" s="19">
        <f>SUM(C6:C21)</f>
        <v>225.5</v>
      </c>
      <c r="D22" s="1"/>
      <c r="E22" s="2"/>
      <c r="F22" s="30">
        <f>SUM(F6:F21)</f>
        <v>917.5</v>
      </c>
      <c r="G22" s="39">
        <f>SUM(G6:G21)</f>
        <v>1000.0000000000001</v>
      </c>
    </row>
    <row r="24" spans="1:7" x14ac:dyDescent="0.25">
      <c r="A24" t="s">
        <v>6</v>
      </c>
    </row>
    <row r="25" spans="1:7" x14ac:dyDescent="0.25">
      <c r="A25" t="s">
        <v>12</v>
      </c>
    </row>
    <row r="26" spans="1:7" x14ac:dyDescent="0.25">
      <c r="A26" t="s">
        <v>15</v>
      </c>
    </row>
    <row r="27" spans="1:7" x14ac:dyDescent="0.25">
      <c r="A27" t="s">
        <v>16</v>
      </c>
    </row>
    <row r="36" spans="1:7" ht="21" x14ac:dyDescent="0.35">
      <c r="A36" s="43" t="s">
        <v>14</v>
      </c>
    </row>
    <row r="38" spans="1:7" ht="15.75" thickBot="1" x14ac:dyDescent="0.3"/>
    <row r="39" spans="1:7" x14ac:dyDescent="0.25">
      <c r="A39" s="8" t="s">
        <v>0</v>
      </c>
      <c r="B39" s="11" t="s">
        <v>3</v>
      </c>
      <c r="C39" s="12" t="s">
        <v>7</v>
      </c>
      <c r="D39" s="11" t="s">
        <v>5</v>
      </c>
      <c r="E39" s="12" t="s">
        <v>8</v>
      </c>
      <c r="F39" s="11" t="s">
        <v>9</v>
      </c>
      <c r="G39" s="3" t="s">
        <v>13</v>
      </c>
    </row>
    <row r="40" spans="1:7" ht="15.75" thickBot="1" x14ac:dyDescent="0.3">
      <c r="A40" s="9"/>
      <c r="B40" s="13" t="s">
        <v>4</v>
      </c>
      <c r="C40" s="14" t="s">
        <v>4</v>
      </c>
      <c r="D40" s="13"/>
      <c r="E40" s="14" t="s">
        <v>4</v>
      </c>
      <c r="F40" s="13" t="s">
        <v>4</v>
      </c>
      <c r="G40" s="4" t="s">
        <v>11</v>
      </c>
    </row>
    <row r="41" spans="1:7" x14ac:dyDescent="0.25">
      <c r="A41" s="76">
        <v>17</v>
      </c>
      <c r="B41" s="36">
        <v>28</v>
      </c>
      <c r="C41" s="36">
        <f>B41/2</f>
        <v>14</v>
      </c>
      <c r="D41" s="11">
        <v>0</v>
      </c>
      <c r="E41" s="21">
        <f>C41*D41</f>
        <v>0</v>
      </c>
      <c r="F41" s="35">
        <f>C41+E41</f>
        <v>14</v>
      </c>
      <c r="G41" s="5">
        <f>1000/1055*F41</f>
        <v>13.270142180094787</v>
      </c>
    </row>
    <row r="42" spans="1:7" x14ac:dyDescent="0.25">
      <c r="A42" s="77">
        <v>18</v>
      </c>
      <c r="B42" s="17">
        <v>25</v>
      </c>
      <c r="C42" s="17">
        <f t="shared" ref="C42:C61" si="4">B42/2</f>
        <v>12.5</v>
      </c>
      <c r="D42" s="22">
        <v>0</v>
      </c>
      <c r="E42" s="24">
        <f t="shared" ref="E42:E61" si="5">C42*D42</f>
        <v>0</v>
      </c>
      <c r="F42" s="34">
        <f t="shared" ref="F42:F61" si="6">C42+E42</f>
        <v>12.5</v>
      </c>
      <c r="G42" s="6">
        <f t="shared" ref="G42:G61" si="7">1000/1055*F42</f>
        <v>11.848341232227488</v>
      </c>
    </row>
    <row r="43" spans="1:7" x14ac:dyDescent="0.25">
      <c r="A43" s="76">
        <v>19</v>
      </c>
      <c r="B43" s="15">
        <v>35</v>
      </c>
      <c r="C43" s="15">
        <f t="shared" si="4"/>
        <v>17.5</v>
      </c>
      <c r="D43" s="25">
        <v>0</v>
      </c>
      <c r="E43" s="27">
        <f t="shared" si="5"/>
        <v>0</v>
      </c>
      <c r="F43" s="33">
        <f t="shared" si="6"/>
        <v>17.5</v>
      </c>
      <c r="G43" s="7">
        <f t="shared" si="7"/>
        <v>16.587677725118482</v>
      </c>
    </row>
    <row r="44" spans="1:7" x14ac:dyDescent="0.25">
      <c r="A44" s="77">
        <v>20</v>
      </c>
      <c r="B44" s="17">
        <v>15</v>
      </c>
      <c r="C44" s="17">
        <f t="shared" si="4"/>
        <v>7.5</v>
      </c>
      <c r="D44" s="22">
        <v>1</v>
      </c>
      <c r="E44" s="24">
        <f t="shared" si="5"/>
        <v>7.5</v>
      </c>
      <c r="F44" s="34">
        <f t="shared" si="6"/>
        <v>15</v>
      </c>
      <c r="G44" s="6">
        <f t="shared" si="7"/>
        <v>14.218009478672986</v>
      </c>
    </row>
    <row r="45" spans="1:7" x14ac:dyDescent="0.25">
      <c r="A45" s="76">
        <v>21</v>
      </c>
      <c r="B45" s="15">
        <v>32</v>
      </c>
      <c r="C45" s="15">
        <f t="shared" si="4"/>
        <v>16</v>
      </c>
      <c r="D45" s="25">
        <v>1</v>
      </c>
      <c r="E45" s="27">
        <f t="shared" si="5"/>
        <v>16</v>
      </c>
      <c r="F45" s="33">
        <f t="shared" si="6"/>
        <v>32</v>
      </c>
      <c r="G45" s="7">
        <f t="shared" si="7"/>
        <v>30.33175355450237</v>
      </c>
    </row>
    <row r="46" spans="1:7" x14ac:dyDescent="0.25">
      <c r="A46" s="77">
        <v>22</v>
      </c>
      <c r="B46" s="17">
        <v>24</v>
      </c>
      <c r="C46" s="17">
        <f t="shared" si="4"/>
        <v>12</v>
      </c>
      <c r="D46" s="22">
        <v>1</v>
      </c>
      <c r="E46" s="24">
        <f t="shared" si="5"/>
        <v>12</v>
      </c>
      <c r="F46" s="34">
        <f t="shared" si="6"/>
        <v>24</v>
      </c>
      <c r="G46" s="6">
        <f t="shared" si="7"/>
        <v>22.748815165876778</v>
      </c>
    </row>
    <row r="47" spans="1:7" x14ac:dyDescent="0.25">
      <c r="A47" s="76">
        <v>23</v>
      </c>
      <c r="B47" s="15">
        <v>23</v>
      </c>
      <c r="C47" s="15">
        <f t="shared" si="4"/>
        <v>11.5</v>
      </c>
      <c r="D47" s="25">
        <v>2</v>
      </c>
      <c r="E47" s="27">
        <f t="shared" si="5"/>
        <v>23</v>
      </c>
      <c r="F47" s="33">
        <f t="shared" si="6"/>
        <v>34.5</v>
      </c>
      <c r="G47" s="7">
        <f t="shared" si="7"/>
        <v>32.70142180094787</v>
      </c>
    </row>
    <row r="48" spans="1:7" x14ac:dyDescent="0.25">
      <c r="A48" s="77">
        <v>24</v>
      </c>
      <c r="B48" s="17">
        <v>21</v>
      </c>
      <c r="C48" s="17">
        <f t="shared" si="4"/>
        <v>10.5</v>
      </c>
      <c r="D48" s="22">
        <v>2</v>
      </c>
      <c r="E48" s="24">
        <f t="shared" si="5"/>
        <v>21</v>
      </c>
      <c r="F48" s="34">
        <f t="shared" si="6"/>
        <v>31.5</v>
      </c>
      <c r="G48" s="6">
        <f t="shared" si="7"/>
        <v>29.857819905213269</v>
      </c>
    </row>
    <row r="49" spans="1:7" x14ac:dyDescent="0.25">
      <c r="A49" s="76">
        <v>25</v>
      </c>
      <c r="B49" s="15">
        <v>24</v>
      </c>
      <c r="C49" s="15">
        <f t="shared" si="4"/>
        <v>12</v>
      </c>
      <c r="D49" s="25">
        <v>2</v>
      </c>
      <c r="E49" s="27">
        <f t="shared" si="5"/>
        <v>24</v>
      </c>
      <c r="F49" s="33">
        <f t="shared" si="6"/>
        <v>36</v>
      </c>
      <c r="G49" s="7">
        <f t="shared" si="7"/>
        <v>34.123222748815166</v>
      </c>
    </row>
    <row r="50" spans="1:7" x14ac:dyDescent="0.25">
      <c r="A50" s="77">
        <v>26</v>
      </c>
      <c r="B50" s="17">
        <v>16</v>
      </c>
      <c r="C50" s="17">
        <f t="shared" si="4"/>
        <v>8</v>
      </c>
      <c r="D50" s="22">
        <v>3</v>
      </c>
      <c r="E50" s="24">
        <f t="shared" si="5"/>
        <v>24</v>
      </c>
      <c r="F50" s="34">
        <f t="shared" si="6"/>
        <v>32</v>
      </c>
      <c r="G50" s="6">
        <f t="shared" si="7"/>
        <v>30.33175355450237</v>
      </c>
    </row>
    <row r="51" spans="1:7" x14ac:dyDescent="0.25">
      <c r="A51" s="76">
        <v>27</v>
      </c>
      <c r="B51" s="15">
        <v>21</v>
      </c>
      <c r="C51" s="15">
        <f t="shared" si="4"/>
        <v>10.5</v>
      </c>
      <c r="D51" s="25">
        <v>3</v>
      </c>
      <c r="E51" s="27">
        <f t="shared" si="5"/>
        <v>31.5</v>
      </c>
      <c r="F51" s="33">
        <f t="shared" si="6"/>
        <v>42</v>
      </c>
      <c r="G51" s="7">
        <f t="shared" si="7"/>
        <v>39.810426540284361</v>
      </c>
    </row>
    <row r="52" spans="1:7" x14ac:dyDescent="0.25">
      <c r="A52" s="77">
        <v>28</v>
      </c>
      <c r="B52" s="17">
        <v>24</v>
      </c>
      <c r="C52" s="17">
        <f t="shared" si="4"/>
        <v>12</v>
      </c>
      <c r="D52" s="22">
        <v>3</v>
      </c>
      <c r="E52" s="24">
        <f t="shared" si="5"/>
        <v>36</v>
      </c>
      <c r="F52" s="34">
        <f t="shared" si="6"/>
        <v>48</v>
      </c>
      <c r="G52" s="6">
        <f t="shared" si="7"/>
        <v>45.497630331753555</v>
      </c>
    </row>
    <row r="53" spans="1:7" x14ac:dyDescent="0.25">
      <c r="A53" s="76">
        <v>29</v>
      </c>
      <c r="B53" s="15">
        <v>23</v>
      </c>
      <c r="C53" s="15">
        <f t="shared" si="4"/>
        <v>11.5</v>
      </c>
      <c r="D53" s="25">
        <v>4</v>
      </c>
      <c r="E53" s="27">
        <f t="shared" si="5"/>
        <v>46</v>
      </c>
      <c r="F53" s="33">
        <f t="shared" si="6"/>
        <v>57.5</v>
      </c>
      <c r="G53" s="7">
        <f t="shared" si="7"/>
        <v>54.502369668246445</v>
      </c>
    </row>
    <row r="54" spans="1:7" x14ac:dyDescent="0.25">
      <c r="A54" s="77">
        <v>30</v>
      </c>
      <c r="B54" s="17">
        <v>24</v>
      </c>
      <c r="C54" s="17">
        <f t="shared" si="4"/>
        <v>12</v>
      </c>
      <c r="D54" s="22">
        <v>4</v>
      </c>
      <c r="E54" s="24">
        <f t="shared" si="5"/>
        <v>48</v>
      </c>
      <c r="F54" s="34">
        <f t="shared" si="6"/>
        <v>60</v>
      </c>
      <c r="G54" s="6">
        <f t="shared" si="7"/>
        <v>56.872037914691944</v>
      </c>
    </row>
    <row r="55" spans="1:7" x14ac:dyDescent="0.25">
      <c r="A55" s="76">
        <v>31</v>
      </c>
      <c r="B55" s="15">
        <v>21</v>
      </c>
      <c r="C55" s="15">
        <f t="shared" si="4"/>
        <v>10.5</v>
      </c>
      <c r="D55" s="25">
        <v>4</v>
      </c>
      <c r="E55" s="27">
        <f t="shared" si="5"/>
        <v>42</v>
      </c>
      <c r="F55" s="33">
        <f t="shared" si="6"/>
        <v>52.5</v>
      </c>
      <c r="G55" s="7">
        <f t="shared" si="7"/>
        <v>49.763033175355453</v>
      </c>
    </row>
    <row r="56" spans="1:7" x14ac:dyDescent="0.25">
      <c r="A56" s="77">
        <v>32</v>
      </c>
      <c r="B56" s="17">
        <v>24</v>
      </c>
      <c r="C56" s="17">
        <f t="shared" si="4"/>
        <v>12</v>
      </c>
      <c r="D56" s="22">
        <v>5</v>
      </c>
      <c r="E56" s="24">
        <f t="shared" si="5"/>
        <v>60</v>
      </c>
      <c r="F56" s="34">
        <f t="shared" si="6"/>
        <v>72</v>
      </c>
      <c r="G56" s="6">
        <f t="shared" si="7"/>
        <v>68.246445497630333</v>
      </c>
    </row>
    <row r="57" spans="1:7" x14ac:dyDescent="0.25">
      <c r="A57" s="76">
        <v>33</v>
      </c>
      <c r="B57" s="15">
        <v>13</v>
      </c>
      <c r="C57" s="15">
        <f t="shared" si="4"/>
        <v>6.5</v>
      </c>
      <c r="D57" s="25">
        <v>5</v>
      </c>
      <c r="E57" s="27">
        <f t="shared" si="5"/>
        <v>32.5</v>
      </c>
      <c r="F57" s="33">
        <f t="shared" si="6"/>
        <v>39</v>
      </c>
      <c r="G57" s="7">
        <f t="shared" si="7"/>
        <v>36.96682464454976</v>
      </c>
    </row>
    <row r="58" spans="1:7" x14ac:dyDescent="0.25">
      <c r="A58" s="77">
        <v>34</v>
      </c>
      <c r="B58" s="17">
        <v>23</v>
      </c>
      <c r="C58" s="17">
        <f t="shared" si="4"/>
        <v>11.5</v>
      </c>
      <c r="D58" s="22">
        <v>5</v>
      </c>
      <c r="E58" s="24">
        <f t="shared" si="5"/>
        <v>57.5</v>
      </c>
      <c r="F58" s="34">
        <f t="shared" si="6"/>
        <v>69</v>
      </c>
      <c r="G58" s="6">
        <f t="shared" si="7"/>
        <v>65.402843601895739</v>
      </c>
    </row>
    <row r="59" spans="1:7" x14ac:dyDescent="0.25">
      <c r="A59" s="78">
        <v>35</v>
      </c>
      <c r="B59" s="15">
        <v>29</v>
      </c>
      <c r="C59" s="15">
        <f t="shared" si="4"/>
        <v>14.5</v>
      </c>
      <c r="D59" s="25">
        <v>6</v>
      </c>
      <c r="E59" s="27">
        <f t="shared" si="5"/>
        <v>87</v>
      </c>
      <c r="F59" s="33">
        <f t="shared" si="6"/>
        <v>101.5</v>
      </c>
      <c r="G59" s="7">
        <f t="shared" si="7"/>
        <v>96.208530805687204</v>
      </c>
    </row>
    <row r="60" spans="1:7" x14ac:dyDescent="0.25">
      <c r="A60" s="79">
        <v>36</v>
      </c>
      <c r="B60" s="17">
        <v>39</v>
      </c>
      <c r="C60" s="17">
        <f t="shared" si="4"/>
        <v>19.5</v>
      </c>
      <c r="D60" s="22">
        <v>6</v>
      </c>
      <c r="E60" s="24">
        <f t="shared" si="5"/>
        <v>117</v>
      </c>
      <c r="F60" s="34">
        <f t="shared" si="6"/>
        <v>136.5</v>
      </c>
      <c r="G60" s="6">
        <f t="shared" si="7"/>
        <v>129.38388625592418</v>
      </c>
    </row>
    <row r="61" spans="1:7" ht="15.75" thickBot="1" x14ac:dyDescent="0.3">
      <c r="A61" s="76">
        <v>37</v>
      </c>
      <c r="B61" s="42">
        <v>32</v>
      </c>
      <c r="C61" s="42">
        <f t="shared" si="4"/>
        <v>16</v>
      </c>
      <c r="D61" s="13">
        <v>7</v>
      </c>
      <c r="E61" s="29">
        <f t="shared" si="5"/>
        <v>112</v>
      </c>
      <c r="F61" s="31">
        <f t="shared" si="6"/>
        <v>128</v>
      </c>
      <c r="G61" s="32">
        <f t="shared" si="7"/>
        <v>121.32701421800948</v>
      </c>
    </row>
    <row r="62" spans="1:7" ht="16.5" thickTop="1" thickBot="1" x14ac:dyDescent="0.3">
      <c r="A62" s="10" t="s">
        <v>1</v>
      </c>
      <c r="B62" s="19">
        <f>SUM(B41:B61)</f>
        <v>516</v>
      </c>
      <c r="C62" s="19">
        <f>SUM(C41:C61)</f>
        <v>258</v>
      </c>
      <c r="D62" s="1"/>
      <c r="E62" s="2"/>
      <c r="F62" s="30">
        <f>SUM(F41:F61)</f>
        <v>1055</v>
      </c>
      <c r="G62" s="39">
        <f>SUM(G41:G61)</f>
        <v>1000</v>
      </c>
    </row>
    <row r="64" spans="1:7" x14ac:dyDescent="0.25">
      <c r="A64" t="s">
        <v>6</v>
      </c>
    </row>
    <row r="65" spans="1:1" x14ac:dyDescent="0.25">
      <c r="A65" t="s">
        <v>12</v>
      </c>
    </row>
    <row r="66" spans="1:1" x14ac:dyDescent="0.25">
      <c r="A66" t="s">
        <v>15</v>
      </c>
    </row>
    <row r="67" spans="1:1" x14ac:dyDescent="0.25">
      <c r="A67" t="s">
        <v>16</v>
      </c>
    </row>
  </sheetData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00445-A1E5-4B8A-B23F-684B2B98B719}">
  <dimension ref="A1:L77"/>
  <sheetViews>
    <sheetView tabSelected="1" zoomScaleNormal="100" workbookViewId="0">
      <selection activeCell="B78" sqref="B78"/>
    </sheetView>
  </sheetViews>
  <sheetFormatPr defaultRowHeight="15" x14ac:dyDescent="0.25"/>
  <cols>
    <col min="1" max="1" width="24.42578125" customWidth="1"/>
    <col min="2" max="2" width="16.85546875" customWidth="1"/>
    <col min="3" max="3" width="21" customWidth="1"/>
    <col min="4" max="4" width="8.140625" customWidth="1"/>
    <col min="5" max="6" width="18.7109375" customWidth="1"/>
    <col min="7" max="7" width="24.5703125" customWidth="1"/>
    <col min="8" max="8" width="22.7109375" customWidth="1"/>
    <col min="9" max="9" width="15.28515625" customWidth="1"/>
    <col min="10" max="11" width="16.5703125" customWidth="1"/>
    <col min="12" max="12" width="17.7109375" customWidth="1"/>
  </cols>
  <sheetData>
    <row r="1" spans="1:12" x14ac:dyDescent="0.25">
      <c r="A1" s="72" t="s">
        <v>0</v>
      </c>
      <c r="B1" s="70" t="s">
        <v>3</v>
      </c>
      <c r="C1" s="75" t="s">
        <v>23</v>
      </c>
      <c r="D1" s="70" t="s">
        <v>5</v>
      </c>
      <c r="E1" s="70" t="s">
        <v>22</v>
      </c>
      <c r="F1" s="82" t="s">
        <v>7</v>
      </c>
      <c r="G1" s="3" t="s">
        <v>10</v>
      </c>
      <c r="I1" s="70" t="s">
        <v>21</v>
      </c>
      <c r="J1" s="70" t="s">
        <v>20</v>
      </c>
      <c r="K1" s="70" t="s">
        <v>19</v>
      </c>
      <c r="L1" s="70" t="s">
        <v>3</v>
      </c>
    </row>
    <row r="2" spans="1:12" ht="15.75" thickBot="1" x14ac:dyDescent="0.3">
      <c r="A2" s="51"/>
      <c r="B2" s="49" t="s">
        <v>2</v>
      </c>
      <c r="C2" s="74" t="s">
        <v>2</v>
      </c>
      <c r="D2" s="49"/>
      <c r="E2" s="49" t="s">
        <v>24</v>
      </c>
      <c r="F2" s="84"/>
      <c r="G2" s="4" t="s">
        <v>11</v>
      </c>
      <c r="I2" s="49" t="s">
        <v>17</v>
      </c>
      <c r="J2" s="49"/>
      <c r="K2" s="49" t="s">
        <v>5</v>
      </c>
      <c r="L2" s="49" t="s">
        <v>5</v>
      </c>
    </row>
    <row r="3" spans="1:12" x14ac:dyDescent="0.25">
      <c r="A3" s="80">
        <v>1</v>
      </c>
      <c r="B3" s="71">
        <v>37</v>
      </c>
      <c r="C3" s="71">
        <f t="shared" ref="C3:C18" si="0">B3/2</f>
        <v>18.5</v>
      </c>
      <c r="D3" s="56">
        <v>0</v>
      </c>
      <c r="E3" s="55">
        <f>B3/L$3*K$3</f>
        <v>0</v>
      </c>
      <c r="F3" s="88">
        <f>C3+E3</f>
        <v>18.5</v>
      </c>
      <c r="G3" s="85">
        <f>1000/1225.5*F3</f>
        <v>15.095879232966137</v>
      </c>
      <c r="I3" s="68">
        <v>0</v>
      </c>
      <c r="J3" s="67">
        <f t="shared" ref="J3:J10" si="1">I3/28</f>
        <v>0</v>
      </c>
      <c r="K3" s="66">
        <f t="shared" ref="K3:K10" si="2">1000*J3</f>
        <v>0</v>
      </c>
      <c r="L3" s="66">
        <v>88</v>
      </c>
    </row>
    <row r="4" spans="1:12" x14ac:dyDescent="0.25">
      <c r="A4" s="1">
        <v>2</v>
      </c>
      <c r="B4" s="57">
        <v>24</v>
      </c>
      <c r="C4" s="57">
        <f t="shared" si="0"/>
        <v>12</v>
      </c>
      <c r="D4" s="56">
        <v>0</v>
      </c>
      <c r="E4" s="55">
        <f>B4/L$3*K$3</f>
        <v>0</v>
      </c>
      <c r="F4" s="89">
        <f t="shared" ref="F4:F19" si="3">C4+E4</f>
        <v>12</v>
      </c>
      <c r="G4" s="85">
        <f t="shared" ref="G4:G19" si="4">1000/1225.5*F4</f>
        <v>9.7919216646266829</v>
      </c>
      <c r="I4" s="65">
        <v>1</v>
      </c>
      <c r="J4" s="64">
        <f t="shared" si="1"/>
        <v>3.5714285714285712E-2</v>
      </c>
      <c r="K4" s="63">
        <f t="shared" si="2"/>
        <v>35.714285714285715</v>
      </c>
      <c r="L4" s="63">
        <v>58</v>
      </c>
    </row>
    <row r="5" spans="1:12" x14ac:dyDescent="0.25">
      <c r="A5" s="81">
        <v>3</v>
      </c>
      <c r="B5" s="54">
        <v>27</v>
      </c>
      <c r="C5" s="54">
        <f t="shared" si="0"/>
        <v>13.5</v>
      </c>
      <c r="D5" s="53">
        <v>0</v>
      </c>
      <c r="E5" s="52">
        <f>B5/L$3*K$3</f>
        <v>0</v>
      </c>
      <c r="F5" s="91">
        <f t="shared" si="3"/>
        <v>13.5</v>
      </c>
      <c r="G5" s="92">
        <f t="shared" si="4"/>
        <v>11.015911872705018</v>
      </c>
      <c r="I5" s="65">
        <v>2</v>
      </c>
      <c r="J5" s="64">
        <f t="shared" si="1"/>
        <v>7.1428571428571425E-2</v>
      </c>
      <c r="K5" s="63">
        <f t="shared" si="2"/>
        <v>71.428571428571431</v>
      </c>
      <c r="L5" s="63">
        <v>51</v>
      </c>
    </row>
    <row r="6" spans="1:12" x14ac:dyDescent="0.25">
      <c r="A6" s="1">
        <v>4</v>
      </c>
      <c r="B6" s="57">
        <v>26</v>
      </c>
      <c r="C6" s="57">
        <f t="shared" si="0"/>
        <v>13</v>
      </c>
      <c r="D6" s="56">
        <v>1</v>
      </c>
      <c r="E6" s="55">
        <f>B6/L$4*K$4</f>
        <v>16.009852216748769</v>
      </c>
      <c r="F6" s="89">
        <f t="shared" si="3"/>
        <v>29.009852216748769</v>
      </c>
      <c r="G6" s="85">
        <f t="shared" si="4"/>
        <v>23.671850034066722</v>
      </c>
      <c r="I6" s="65">
        <v>3</v>
      </c>
      <c r="J6" s="64">
        <f t="shared" si="1"/>
        <v>0.10714285714285714</v>
      </c>
      <c r="K6" s="63">
        <f t="shared" si="2"/>
        <v>107.14285714285714</v>
      </c>
      <c r="L6" s="63">
        <v>58</v>
      </c>
    </row>
    <row r="7" spans="1:12" x14ac:dyDescent="0.25">
      <c r="A7" s="81">
        <v>5</v>
      </c>
      <c r="B7" s="54">
        <v>32</v>
      </c>
      <c r="C7" s="54">
        <f t="shared" si="0"/>
        <v>16</v>
      </c>
      <c r="D7" s="53">
        <v>1</v>
      </c>
      <c r="E7" s="52">
        <f>B7/L$4*K$4</f>
        <v>19.704433497536947</v>
      </c>
      <c r="F7" s="91">
        <f t="shared" si="3"/>
        <v>35.704433497536947</v>
      </c>
      <c r="G7" s="92">
        <f t="shared" si="4"/>
        <v>29.134584657312892</v>
      </c>
      <c r="I7" s="65">
        <v>4</v>
      </c>
      <c r="J7" s="64">
        <f t="shared" si="1"/>
        <v>0.14285714285714285</v>
      </c>
      <c r="K7" s="63">
        <f t="shared" si="2"/>
        <v>142.85714285714286</v>
      </c>
      <c r="L7" s="63">
        <v>51</v>
      </c>
    </row>
    <row r="8" spans="1:12" x14ac:dyDescent="0.25">
      <c r="A8" s="1">
        <v>6</v>
      </c>
      <c r="B8" s="57">
        <v>29</v>
      </c>
      <c r="C8" s="57">
        <f t="shared" si="0"/>
        <v>14.5</v>
      </c>
      <c r="D8" s="56">
        <v>2</v>
      </c>
      <c r="E8" s="55">
        <f>B8/L$5*K$5</f>
        <v>40.616246498599438</v>
      </c>
      <c r="F8" s="89">
        <f t="shared" si="3"/>
        <v>55.116246498599438</v>
      </c>
      <c r="G8" s="85">
        <f t="shared" si="4"/>
        <v>44.974497346878366</v>
      </c>
      <c r="I8" s="65">
        <v>5</v>
      </c>
      <c r="J8" s="64">
        <f t="shared" si="1"/>
        <v>0.17857142857142858</v>
      </c>
      <c r="K8" s="63">
        <f t="shared" si="2"/>
        <v>178.57142857142858</v>
      </c>
      <c r="L8" s="63">
        <v>59</v>
      </c>
    </row>
    <row r="9" spans="1:12" x14ac:dyDescent="0.25">
      <c r="A9" s="81">
        <v>7</v>
      </c>
      <c r="B9" s="54">
        <v>22</v>
      </c>
      <c r="C9" s="54">
        <f t="shared" si="0"/>
        <v>11</v>
      </c>
      <c r="D9" s="53">
        <v>2</v>
      </c>
      <c r="E9" s="52">
        <f>B9/L$5*K$5</f>
        <v>30.812324929971989</v>
      </c>
      <c r="F9" s="91">
        <f t="shared" si="3"/>
        <v>41.812324929971993</v>
      </c>
      <c r="G9" s="92">
        <f t="shared" si="4"/>
        <v>34.118584194183597</v>
      </c>
      <c r="I9" s="65">
        <v>6</v>
      </c>
      <c r="J9" s="64">
        <f t="shared" si="1"/>
        <v>0.21428571428571427</v>
      </c>
      <c r="K9" s="63">
        <f t="shared" si="2"/>
        <v>214.28571428571428</v>
      </c>
      <c r="L9" s="63">
        <v>51</v>
      </c>
    </row>
    <row r="10" spans="1:12" ht="15.75" thickBot="1" x14ac:dyDescent="0.3">
      <c r="A10" s="1">
        <v>8</v>
      </c>
      <c r="B10" s="57">
        <v>29</v>
      </c>
      <c r="C10" s="57">
        <f t="shared" si="0"/>
        <v>14.5</v>
      </c>
      <c r="D10" s="56">
        <v>3</v>
      </c>
      <c r="E10" s="55">
        <f>B10/L$6*K$6</f>
        <v>53.571428571428569</v>
      </c>
      <c r="F10" s="89">
        <f t="shared" si="3"/>
        <v>68.071428571428569</v>
      </c>
      <c r="G10" s="85">
        <f t="shared" si="4"/>
        <v>55.545841347554934</v>
      </c>
      <c r="I10" s="62">
        <v>7</v>
      </c>
      <c r="J10" s="61">
        <f t="shared" si="1"/>
        <v>0.25</v>
      </c>
      <c r="K10" s="60">
        <f t="shared" si="2"/>
        <v>250</v>
      </c>
      <c r="L10" s="60">
        <v>35</v>
      </c>
    </row>
    <row r="11" spans="1:12" ht="15.75" thickBot="1" x14ac:dyDescent="0.3">
      <c r="A11" s="81">
        <v>9</v>
      </c>
      <c r="B11" s="54">
        <v>29</v>
      </c>
      <c r="C11" s="54">
        <f t="shared" si="0"/>
        <v>14.5</v>
      </c>
      <c r="D11" s="53">
        <v>3</v>
      </c>
      <c r="E11" s="52">
        <f>B11/L$6*K$6</f>
        <v>53.571428571428569</v>
      </c>
      <c r="F11" s="91">
        <f t="shared" si="3"/>
        <v>68.071428571428569</v>
      </c>
      <c r="G11" s="92">
        <f t="shared" si="4"/>
        <v>55.545841347554934</v>
      </c>
      <c r="I11" s="59">
        <f>SUM(I3:I10)</f>
        <v>28</v>
      </c>
      <c r="J11" s="59"/>
      <c r="K11" s="58">
        <f>SUM(K3:K10)</f>
        <v>1000</v>
      </c>
      <c r="L11" s="58">
        <f>SUM(L3:L10)</f>
        <v>451</v>
      </c>
    </row>
    <row r="12" spans="1:12" x14ac:dyDescent="0.25">
      <c r="A12" s="1">
        <v>10</v>
      </c>
      <c r="B12" s="57">
        <v>29</v>
      </c>
      <c r="C12" s="57">
        <f t="shared" si="0"/>
        <v>14.5</v>
      </c>
      <c r="D12" s="56">
        <v>4</v>
      </c>
      <c r="E12" s="55">
        <f>B12/L$7*K$7</f>
        <v>81.232492997198875</v>
      </c>
      <c r="F12" s="89">
        <f t="shared" si="3"/>
        <v>95.732492997198875</v>
      </c>
      <c r="G12" s="85">
        <f t="shared" si="4"/>
        <v>78.1170893489995</v>
      </c>
    </row>
    <row r="13" spans="1:12" x14ac:dyDescent="0.25">
      <c r="A13" s="81">
        <v>11</v>
      </c>
      <c r="B13" s="54">
        <v>22</v>
      </c>
      <c r="C13" s="54">
        <f t="shared" si="0"/>
        <v>11</v>
      </c>
      <c r="D13" s="53">
        <v>4</v>
      </c>
      <c r="E13" s="52">
        <f>B13/L$7*K$7</f>
        <v>61.624649859943979</v>
      </c>
      <c r="F13" s="91">
        <f t="shared" si="3"/>
        <v>72.624649859943986</v>
      </c>
      <c r="G13" s="92">
        <f t="shared" si="4"/>
        <v>59.26124019579273</v>
      </c>
    </row>
    <row r="14" spans="1:12" x14ac:dyDescent="0.25">
      <c r="A14" s="1">
        <v>12</v>
      </c>
      <c r="B14" s="57">
        <v>36</v>
      </c>
      <c r="C14" s="57">
        <f t="shared" si="0"/>
        <v>18</v>
      </c>
      <c r="D14" s="56">
        <v>5</v>
      </c>
      <c r="E14" s="55">
        <f>B14/L$8*K$8</f>
        <v>108.9588377723971</v>
      </c>
      <c r="F14" s="89">
        <f t="shared" si="3"/>
        <v>126.9588377723971</v>
      </c>
      <c r="G14" s="85">
        <f t="shared" si="4"/>
        <v>103.5975828416133</v>
      </c>
    </row>
    <row r="15" spans="1:12" x14ac:dyDescent="0.25">
      <c r="A15" s="81">
        <v>13</v>
      </c>
      <c r="B15" s="54">
        <v>23</v>
      </c>
      <c r="C15" s="54">
        <f t="shared" si="0"/>
        <v>11.5</v>
      </c>
      <c r="D15" s="53">
        <v>5</v>
      </c>
      <c r="E15" s="52">
        <f>B15/L$8*K$8</f>
        <v>69.61259079903148</v>
      </c>
      <c r="F15" s="91">
        <f t="shared" si="3"/>
        <v>81.11259079903148</v>
      </c>
      <c r="G15" s="92">
        <f t="shared" si="4"/>
        <v>66.187344593252945</v>
      </c>
    </row>
    <row r="16" spans="1:12" x14ac:dyDescent="0.25">
      <c r="A16" s="1">
        <v>14</v>
      </c>
      <c r="B16" s="57">
        <v>29</v>
      </c>
      <c r="C16" s="57">
        <f t="shared" si="0"/>
        <v>14.5</v>
      </c>
      <c r="D16" s="56">
        <v>6</v>
      </c>
      <c r="E16" s="55">
        <f>B16/L$9*K$9</f>
        <v>121.84873949579831</v>
      </c>
      <c r="F16" s="89">
        <f t="shared" si="3"/>
        <v>136.34873949579833</v>
      </c>
      <c r="G16" s="85">
        <f t="shared" si="4"/>
        <v>111.25968135112063</v>
      </c>
    </row>
    <row r="17" spans="1:7" x14ac:dyDescent="0.25">
      <c r="A17" s="81">
        <v>15</v>
      </c>
      <c r="B17" s="54">
        <v>22</v>
      </c>
      <c r="C17" s="54">
        <f t="shared" si="0"/>
        <v>11</v>
      </c>
      <c r="D17" s="53">
        <v>6</v>
      </c>
      <c r="E17" s="52">
        <f>B17/L$9*K$9</f>
        <v>92.436974789915965</v>
      </c>
      <c r="F17" s="91">
        <f t="shared" si="3"/>
        <v>103.43697478991596</v>
      </c>
      <c r="G17" s="92">
        <f t="shared" si="4"/>
        <v>84.403896197401849</v>
      </c>
    </row>
    <row r="18" spans="1:7" ht="15.75" thickBot="1" x14ac:dyDescent="0.3">
      <c r="A18" s="80">
        <v>16</v>
      </c>
      <c r="B18" s="50">
        <v>35</v>
      </c>
      <c r="C18" s="50">
        <f t="shared" si="0"/>
        <v>17.5</v>
      </c>
      <c r="D18" s="49">
        <v>7</v>
      </c>
      <c r="E18" s="55">
        <f>B18/L$10*K$10</f>
        <v>250</v>
      </c>
      <c r="F18" s="90">
        <f t="shared" si="3"/>
        <v>267.5</v>
      </c>
      <c r="G18" s="85">
        <f t="shared" si="4"/>
        <v>218.27825377396982</v>
      </c>
    </row>
    <row r="19" spans="1:7" ht="15.75" thickBot="1" x14ac:dyDescent="0.3">
      <c r="A19" s="47" t="s">
        <v>1</v>
      </c>
      <c r="B19" s="46">
        <f>SUM(B3:B18)</f>
        <v>451</v>
      </c>
      <c r="C19" s="46">
        <f>SUM(C3:C18)</f>
        <v>225.5</v>
      </c>
      <c r="D19" s="45">
        <f>SUM(D3:D18)</f>
        <v>49</v>
      </c>
      <c r="E19" s="73">
        <f>SUM(E3:E18)</f>
        <v>1000.0000000000001</v>
      </c>
      <c r="F19" s="86">
        <f t="shared" si="3"/>
        <v>1225.5</v>
      </c>
      <c r="G19" s="87">
        <f t="shared" si="4"/>
        <v>1000</v>
      </c>
    </row>
    <row r="21" spans="1:7" x14ac:dyDescent="0.25">
      <c r="B21" t="s">
        <v>26</v>
      </c>
    </row>
    <row r="22" spans="1:7" x14ac:dyDescent="0.25">
      <c r="B22" t="s">
        <v>25</v>
      </c>
    </row>
    <row r="50" spans="1:12" ht="15.75" thickBot="1" x14ac:dyDescent="0.3"/>
    <row r="51" spans="1:12" x14ac:dyDescent="0.25">
      <c r="A51" s="72" t="s">
        <v>0</v>
      </c>
      <c r="B51" s="70" t="s">
        <v>3</v>
      </c>
      <c r="C51" s="70" t="s">
        <v>23</v>
      </c>
      <c r="D51" s="70" t="s">
        <v>5</v>
      </c>
      <c r="E51" s="70" t="s">
        <v>22</v>
      </c>
      <c r="F51" s="82" t="s">
        <v>7</v>
      </c>
      <c r="G51" s="3" t="s">
        <v>13</v>
      </c>
      <c r="I51" s="70" t="s">
        <v>21</v>
      </c>
      <c r="J51" s="70" t="s">
        <v>20</v>
      </c>
      <c r="K51" s="70" t="s">
        <v>19</v>
      </c>
      <c r="L51" s="70" t="s">
        <v>3</v>
      </c>
    </row>
    <row r="52" spans="1:12" ht="15.75" thickBot="1" x14ac:dyDescent="0.3">
      <c r="A52" s="51"/>
      <c r="B52" s="49" t="s">
        <v>4</v>
      </c>
      <c r="C52" s="49" t="s">
        <v>4</v>
      </c>
      <c r="D52" s="49"/>
      <c r="E52" s="49" t="s">
        <v>18</v>
      </c>
      <c r="F52" s="84"/>
      <c r="G52" s="4" t="s">
        <v>11</v>
      </c>
      <c r="I52" s="49" t="s">
        <v>17</v>
      </c>
      <c r="J52" s="49"/>
      <c r="K52" s="49" t="s">
        <v>5</v>
      </c>
      <c r="L52" s="49" t="s">
        <v>5</v>
      </c>
    </row>
    <row r="53" spans="1:12" x14ac:dyDescent="0.25">
      <c r="A53" s="82">
        <v>17</v>
      </c>
      <c r="B53" s="71">
        <v>28</v>
      </c>
      <c r="C53" s="71">
        <f t="shared" ref="C53:C73" si="5">B53/2</f>
        <v>14</v>
      </c>
      <c r="D53" s="70">
        <v>0</v>
      </c>
      <c r="E53" s="69">
        <f>B53/L$53*K$53</f>
        <v>0</v>
      </c>
      <c r="F53" s="88">
        <f>C53+E53</f>
        <v>14</v>
      </c>
      <c r="G53" s="93">
        <f>1000/1258*F53</f>
        <v>11.128775834658187</v>
      </c>
      <c r="I53" s="68">
        <v>0</v>
      </c>
      <c r="J53" s="67">
        <f t="shared" ref="J53:J60" si="6">I53/28</f>
        <v>0</v>
      </c>
      <c r="K53" s="66">
        <f t="shared" ref="K53:K60" si="7">1000*J53</f>
        <v>0</v>
      </c>
      <c r="L53" s="66">
        <v>88</v>
      </c>
    </row>
    <row r="54" spans="1:12" x14ac:dyDescent="0.25">
      <c r="A54" s="80">
        <v>18</v>
      </c>
      <c r="B54" s="57">
        <v>25</v>
      </c>
      <c r="C54" s="57">
        <f t="shared" si="5"/>
        <v>12.5</v>
      </c>
      <c r="D54" s="56">
        <v>0</v>
      </c>
      <c r="E54" s="55">
        <f>B54/L$53*K$53</f>
        <v>0</v>
      </c>
      <c r="F54" s="89">
        <f t="shared" ref="F54:F74" si="8">C54+E54</f>
        <v>12.5</v>
      </c>
      <c r="G54" s="85">
        <f t="shared" ref="G54:G73" si="9">1000/1258*F54</f>
        <v>9.9364069952305254</v>
      </c>
      <c r="I54" s="65">
        <v>1</v>
      </c>
      <c r="J54" s="64">
        <f t="shared" si="6"/>
        <v>3.5714285714285712E-2</v>
      </c>
      <c r="K54" s="63">
        <f t="shared" si="7"/>
        <v>35.714285714285715</v>
      </c>
      <c r="L54" s="63">
        <v>71</v>
      </c>
    </row>
    <row r="55" spans="1:12" x14ac:dyDescent="0.25">
      <c r="A55" s="83">
        <v>19</v>
      </c>
      <c r="B55" s="54">
        <v>35</v>
      </c>
      <c r="C55" s="54">
        <f t="shared" si="5"/>
        <v>17.5</v>
      </c>
      <c r="D55" s="53">
        <v>0</v>
      </c>
      <c r="E55" s="52">
        <f>B55/L$53*K$53</f>
        <v>0</v>
      </c>
      <c r="F55" s="91">
        <f t="shared" si="8"/>
        <v>17.5</v>
      </c>
      <c r="G55" s="92">
        <f t="shared" si="9"/>
        <v>13.910969793322735</v>
      </c>
      <c r="I55" s="65">
        <v>2</v>
      </c>
      <c r="J55" s="64">
        <f t="shared" si="6"/>
        <v>7.1428571428571425E-2</v>
      </c>
      <c r="K55" s="63">
        <f t="shared" si="7"/>
        <v>71.428571428571431</v>
      </c>
      <c r="L55" s="63">
        <v>68</v>
      </c>
    </row>
    <row r="56" spans="1:12" x14ac:dyDescent="0.25">
      <c r="A56" s="80">
        <v>20</v>
      </c>
      <c r="B56" s="57">
        <v>15</v>
      </c>
      <c r="C56" s="57">
        <f t="shared" si="5"/>
        <v>7.5</v>
      </c>
      <c r="D56" s="56">
        <v>1</v>
      </c>
      <c r="E56" s="55">
        <f>B56/L$54*K$54</f>
        <v>7.5452716297786724</v>
      </c>
      <c r="F56" s="89">
        <f t="shared" si="8"/>
        <v>15.045271629778671</v>
      </c>
      <c r="G56" s="85">
        <f t="shared" si="9"/>
        <v>11.959675381382093</v>
      </c>
      <c r="I56" s="65">
        <v>3</v>
      </c>
      <c r="J56" s="64">
        <f t="shared" si="6"/>
        <v>0.10714285714285714</v>
      </c>
      <c r="K56" s="63">
        <f t="shared" si="7"/>
        <v>107.14285714285714</v>
      </c>
      <c r="L56" s="63">
        <v>61</v>
      </c>
    </row>
    <row r="57" spans="1:12" x14ac:dyDescent="0.25">
      <c r="A57" s="80">
        <v>21</v>
      </c>
      <c r="B57" s="57">
        <v>32</v>
      </c>
      <c r="C57" s="57">
        <f t="shared" si="5"/>
        <v>16</v>
      </c>
      <c r="D57" s="56">
        <v>1</v>
      </c>
      <c r="E57" s="55">
        <f>B57/L$54*K$54</f>
        <v>16.096579476861169</v>
      </c>
      <c r="F57" s="89">
        <f t="shared" si="8"/>
        <v>32.096579476861166</v>
      </c>
      <c r="G57" s="85">
        <f t="shared" si="9"/>
        <v>25.513974146948463</v>
      </c>
      <c r="I57" s="65">
        <v>4</v>
      </c>
      <c r="J57" s="64">
        <f t="shared" si="6"/>
        <v>0.14285714285714285</v>
      </c>
      <c r="K57" s="63">
        <f t="shared" si="7"/>
        <v>142.85714285714286</v>
      </c>
      <c r="L57" s="63">
        <v>68</v>
      </c>
    </row>
    <row r="58" spans="1:12" x14ac:dyDescent="0.25">
      <c r="A58" s="83">
        <v>22</v>
      </c>
      <c r="B58" s="54">
        <v>24</v>
      </c>
      <c r="C58" s="54">
        <f t="shared" si="5"/>
        <v>12</v>
      </c>
      <c r="D58" s="53">
        <v>1</v>
      </c>
      <c r="E58" s="52">
        <f>B58/L$54*K$54</f>
        <v>12.072434607645876</v>
      </c>
      <c r="F58" s="91">
        <f t="shared" si="8"/>
        <v>24.072434607645874</v>
      </c>
      <c r="G58" s="92">
        <f t="shared" si="9"/>
        <v>19.135480610211346</v>
      </c>
      <c r="I58" s="65">
        <v>5</v>
      </c>
      <c r="J58" s="64">
        <f t="shared" si="6"/>
        <v>0.17857142857142858</v>
      </c>
      <c r="K58" s="63">
        <f t="shared" si="7"/>
        <v>178.57142857142858</v>
      </c>
      <c r="L58" s="63">
        <v>60</v>
      </c>
    </row>
    <row r="59" spans="1:12" x14ac:dyDescent="0.25">
      <c r="A59" s="80">
        <v>23</v>
      </c>
      <c r="B59" s="57">
        <v>23</v>
      </c>
      <c r="C59" s="57">
        <f t="shared" si="5"/>
        <v>11.5</v>
      </c>
      <c r="D59" s="56">
        <v>2</v>
      </c>
      <c r="E59" s="55">
        <f>B59/L$55*K$55</f>
        <v>24.159663865546221</v>
      </c>
      <c r="F59" s="89">
        <f t="shared" si="8"/>
        <v>35.659663865546221</v>
      </c>
      <c r="G59" s="85">
        <f t="shared" si="9"/>
        <v>28.346314678494611</v>
      </c>
      <c r="I59" s="65">
        <v>6</v>
      </c>
      <c r="J59" s="64">
        <f t="shared" si="6"/>
        <v>0.21428571428571427</v>
      </c>
      <c r="K59" s="63">
        <f t="shared" si="7"/>
        <v>214.28571428571428</v>
      </c>
      <c r="L59" s="63">
        <v>68</v>
      </c>
    </row>
    <row r="60" spans="1:12" ht="15.75" thickBot="1" x14ac:dyDescent="0.3">
      <c r="A60" s="80">
        <v>24</v>
      </c>
      <c r="B60" s="57">
        <v>21</v>
      </c>
      <c r="C60" s="57">
        <f t="shared" si="5"/>
        <v>10.5</v>
      </c>
      <c r="D60" s="56">
        <v>2</v>
      </c>
      <c r="E60" s="55">
        <f>B60/L$55*K$55</f>
        <v>22.058823529411764</v>
      </c>
      <c r="F60" s="89">
        <f t="shared" si="8"/>
        <v>32.558823529411768</v>
      </c>
      <c r="G60" s="85">
        <f t="shared" si="9"/>
        <v>25.881417749929863</v>
      </c>
      <c r="I60" s="62">
        <v>7</v>
      </c>
      <c r="J60" s="61">
        <f t="shared" si="6"/>
        <v>0.25</v>
      </c>
      <c r="K60" s="60">
        <f t="shared" si="7"/>
        <v>250</v>
      </c>
      <c r="L60" s="60">
        <v>32</v>
      </c>
    </row>
    <row r="61" spans="1:12" ht="15.75" thickBot="1" x14ac:dyDescent="0.3">
      <c r="A61" s="83">
        <v>25</v>
      </c>
      <c r="B61" s="54">
        <v>24</v>
      </c>
      <c r="C61" s="54">
        <f t="shared" si="5"/>
        <v>12</v>
      </c>
      <c r="D61" s="53">
        <v>2</v>
      </c>
      <c r="E61" s="52">
        <f>B61/L$55*K$55</f>
        <v>25.210084033613448</v>
      </c>
      <c r="F61" s="91">
        <f t="shared" si="8"/>
        <v>37.210084033613448</v>
      </c>
      <c r="G61" s="92">
        <f t="shared" si="9"/>
        <v>29.578763142776985</v>
      </c>
      <c r="I61" s="59">
        <f>SUM(I53:I60)</f>
        <v>28</v>
      </c>
      <c r="J61" s="59"/>
      <c r="K61" s="58">
        <f>SUM(K53:K60)</f>
        <v>1000</v>
      </c>
      <c r="L61" s="58">
        <f>SUM(L53:L60)</f>
        <v>516</v>
      </c>
    </row>
    <row r="62" spans="1:12" x14ac:dyDescent="0.25">
      <c r="A62" s="80">
        <v>26</v>
      </c>
      <c r="B62" s="57">
        <v>16</v>
      </c>
      <c r="C62" s="57">
        <f t="shared" si="5"/>
        <v>8</v>
      </c>
      <c r="D62" s="56">
        <v>3</v>
      </c>
      <c r="E62" s="55">
        <f>B62/L$56*K$56</f>
        <v>28.103044496487119</v>
      </c>
      <c r="F62" s="89">
        <f t="shared" si="8"/>
        <v>36.103044496487115</v>
      </c>
      <c r="G62" s="85">
        <f t="shared" si="9"/>
        <v>28.698763510721079</v>
      </c>
    </row>
    <row r="63" spans="1:12" x14ac:dyDescent="0.25">
      <c r="A63" s="80">
        <v>27</v>
      </c>
      <c r="B63" s="57">
        <v>21</v>
      </c>
      <c r="C63" s="57">
        <f t="shared" si="5"/>
        <v>10.5</v>
      </c>
      <c r="D63" s="56">
        <v>3</v>
      </c>
      <c r="E63" s="55">
        <f>B63/L$56*K$56</f>
        <v>36.885245901639344</v>
      </c>
      <c r="F63" s="89">
        <f t="shared" si="8"/>
        <v>47.385245901639344</v>
      </c>
      <c r="G63" s="85">
        <f t="shared" si="9"/>
        <v>37.667127107821422</v>
      </c>
    </row>
    <row r="64" spans="1:12" x14ac:dyDescent="0.25">
      <c r="A64" s="83">
        <v>28</v>
      </c>
      <c r="B64" s="54">
        <v>24</v>
      </c>
      <c r="C64" s="54">
        <f t="shared" si="5"/>
        <v>12</v>
      </c>
      <c r="D64" s="53">
        <v>3</v>
      </c>
      <c r="E64" s="52">
        <f>B64/L$56*K$56</f>
        <v>42.15456674473068</v>
      </c>
      <c r="F64" s="91">
        <f t="shared" si="8"/>
        <v>54.15456674473068</v>
      </c>
      <c r="G64" s="92">
        <f t="shared" si="9"/>
        <v>43.048145266081619</v>
      </c>
    </row>
    <row r="65" spans="1:7" x14ac:dyDescent="0.25">
      <c r="A65" s="80">
        <v>29</v>
      </c>
      <c r="B65" s="57">
        <v>23</v>
      </c>
      <c r="C65" s="57">
        <f t="shared" si="5"/>
        <v>11.5</v>
      </c>
      <c r="D65" s="56">
        <v>4</v>
      </c>
      <c r="E65" s="55">
        <f>B65/L$57*K$57</f>
        <v>48.319327731092443</v>
      </c>
      <c r="F65" s="89">
        <f t="shared" si="8"/>
        <v>59.819327731092443</v>
      </c>
      <c r="G65" s="85">
        <f t="shared" si="9"/>
        <v>47.551134921377141</v>
      </c>
    </row>
    <row r="66" spans="1:7" x14ac:dyDescent="0.25">
      <c r="A66" s="80">
        <v>30</v>
      </c>
      <c r="B66" s="57">
        <v>24</v>
      </c>
      <c r="C66" s="57">
        <f t="shared" si="5"/>
        <v>12</v>
      </c>
      <c r="D66" s="56">
        <v>4</v>
      </c>
      <c r="E66" s="55">
        <f>B66/L$57*K$57</f>
        <v>50.420168067226896</v>
      </c>
      <c r="F66" s="89">
        <f t="shared" si="8"/>
        <v>62.420168067226896</v>
      </c>
      <c r="G66" s="85">
        <f t="shared" si="9"/>
        <v>49.61857557013267</v>
      </c>
    </row>
    <row r="67" spans="1:7" x14ac:dyDescent="0.25">
      <c r="A67" s="83">
        <v>31</v>
      </c>
      <c r="B67" s="54">
        <v>21</v>
      </c>
      <c r="C67" s="54">
        <f t="shared" si="5"/>
        <v>10.5</v>
      </c>
      <c r="D67" s="53">
        <v>4</v>
      </c>
      <c r="E67" s="52">
        <f>B67/L$57*K$57</f>
        <v>44.117647058823529</v>
      </c>
      <c r="F67" s="91">
        <f t="shared" si="8"/>
        <v>54.617647058823529</v>
      </c>
      <c r="G67" s="92">
        <f t="shared" si="9"/>
        <v>43.416253623866083</v>
      </c>
    </row>
    <row r="68" spans="1:7" x14ac:dyDescent="0.25">
      <c r="A68" s="80">
        <v>32</v>
      </c>
      <c r="B68" s="57">
        <v>24</v>
      </c>
      <c r="C68" s="57">
        <f t="shared" si="5"/>
        <v>12</v>
      </c>
      <c r="D68" s="56">
        <v>5</v>
      </c>
      <c r="E68" s="55">
        <f>B68/L$58*K$58</f>
        <v>71.428571428571431</v>
      </c>
      <c r="F68" s="89">
        <f t="shared" si="8"/>
        <v>83.428571428571431</v>
      </c>
      <c r="G68" s="85">
        <f t="shared" si="9"/>
        <v>66.318419259595728</v>
      </c>
    </row>
    <row r="69" spans="1:7" x14ac:dyDescent="0.25">
      <c r="A69" s="80">
        <v>33</v>
      </c>
      <c r="B69" s="57">
        <v>13</v>
      </c>
      <c r="C69" s="57">
        <f t="shared" si="5"/>
        <v>6.5</v>
      </c>
      <c r="D69" s="56">
        <v>5</v>
      </c>
      <c r="E69" s="55">
        <f>B69/L$58*K$58</f>
        <v>38.690476190476197</v>
      </c>
      <c r="F69" s="89">
        <f t="shared" si="8"/>
        <v>45.190476190476197</v>
      </c>
      <c r="G69" s="85">
        <f t="shared" si="9"/>
        <v>35.922477098947695</v>
      </c>
    </row>
    <row r="70" spans="1:7" x14ac:dyDescent="0.25">
      <c r="A70" s="83">
        <v>34</v>
      </c>
      <c r="B70" s="54">
        <v>23</v>
      </c>
      <c r="C70" s="54">
        <f t="shared" si="5"/>
        <v>11.5</v>
      </c>
      <c r="D70" s="53">
        <v>5</v>
      </c>
      <c r="E70" s="52">
        <f>B70/L$58*K$58</f>
        <v>68.452380952380963</v>
      </c>
      <c r="F70" s="91">
        <f t="shared" si="8"/>
        <v>79.952380952380963</v>
      </c>
      <c r="G70" s="92">
        <f t="shared" si="9"/>
        <v>63.555151790445919</v>
      </c>
    </row>
    <row r="71" spans="1:7" x14ac:dyDescent="0.25">
      <c r="A71" s="80">
        <v>35</v>
      </c>
      <c r="B71" s="57">
        <v>29</v>
      </c>
      <c r="C71" s="57">
        <f t="shared" si="5"/>
        <v>14.5</v>
      </c>
      <c r="D71" s="56">
        <v>6</v>
      </c>
      <c r="E71" s="55">
        <f>B71/L$59*K$59</f>
        <v>91.386554621848731</v>
      </c>
      <c r="F71" s="89">
        <f t="shared" si="8"/>
        <v>105.88655462184873</v>
      </c>
      <c r="G71" s="85">
        <f t="shared" si="9"/>
        <v>84.17055216363174</v>
      </c>
    </row>
    <row r="72" spans="1:7" x14ac:dyDescent="0.25">
      <c r="A72" s="83">
        <v>36</v>
      </c>
      <c r="B72" s="54">
        <v>39</v>
      </c>
      <c r="C72" s="54">
        <f t="shared" si="5"/>
        <v>19.5</v>
      </c>
      <c r="D72" s="53">
        <v>6</v>
      </c>
      <c r="E72" s="52">
        <f>B72/L$59*K$59</f>
        <v>122.89915966386553</v>
      </c>
      <c r="F72" s="91">
        <f t="shared" si="8"/>
        <v>142.39915966386553</v>
      </c>
      <c r="G72" s="92">
        <f t="shared" si="9"/>
        <v>113.19488049591855</v>
      </c>
    </row>
    <row r="73" spans="1:7" ht="15.75" thickBot="1" x14ac:dyDescent="0.3">
      <c r="A73" s="84">
        <v>37</v>
      </c>
      <c r="B73" s="50">
        <v>32</v>
      </c>
      <c r="C73" s="50">
        <f t="shared" si="5"/>
        <v>16</v>
      </c>
      <c r="D73" s="49">
        <v>7</v>
      </c>
      <c r="E73" s="48">
        <f>B73/L$60*K$60</f>
        <v>250</v>
      </c>
      <c r="F73" s="90">
        <f t="shared" si="8"/>
        <v>266</v>
      </c>
      <c r="G73" s="85">
        <f t="shared" si="9"/>
        <v>211.44674085850556</v>
      </c>
    </row>
    <row r="74" spans="1:7" ht="15.75" thickBot="1" x14ac:dyDescent="0.3">
      <c r="A74" s="47" t="s">
        <v>1</v>
      </c>
      <c r="B74" s="46">
        <f>SUM(B53:B73)</f>
        <v>516</v>
      </c>
      <c r="C74" s="46">
        <f>SUM(C53:C73)</f>
        <v>258</v>
      </c>
      <c r="D74" s="45">
        <f>SUM(D53:D73)</f>
        <v>64</v>
      </c>
      <c r="E74" s="44">
        <f>SUM(E53:E73)</f>
        <v>1000</v>
      </c>
      <c r="F74" s="86">
        <f t="shared" si="8"/>
        <v>1258</v>
      </c>
      <c r="G74" s="87">
        <f>SUM(G53:G73)</f>
        <v>1000.0000000000001</v>
      </c>
    </row>
    <row r="76" spans="1:7" x14ac:dyDescent="0.25">
      <c r="B76" t="s">
        <v>27</v>
      </c>
    </row>
    <row r="77" spans="1:7" x14ac:dyDescent="0.25">
      <c r="B77" t="s">
        <v>28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ASCENSORI RIPARTO SPESE 1124  </vt:lpstr>
      <vt:lpstr>ASCENSORI 1124 METODO 2</vt:lpstr>
      <vt:lpstr>'ASCENSORI 1124 METODO 2'!Area_stampa</vt:lpstr>
      <vt:lpstr>'ASCENSORI RIPARTO SPESE 1124  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PESSINA</dc:creator>
  <cp:lastModifiedBy>PAOLO PESSINA</cp:lastModifiedBy>
  <cp:lastPrinted>2021-06-18T09:41:46Z</cp:lastPrinted>
  <dcterms:created xsi:type="dcterms:W3CDTF">2021-04-12T14:19:50Z</dcterms:created>
  <dcterms:modified xsi:type="dcterms:W3CDTF">2025-02-17T14:18:19Z</dcterms:modified>
</cp:coreProperties>
</file>